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8" i="1"/>
  <c r="C18" s="1"/>
  <c r="C19"/>
  <c r="L19"/>
  <c r="K19"/>
  <c r="L8"/>
  <c r="K8"/>
  <c r="L12"/>
  <c r="K12"/>
  <c r="J12"/>
  <c r="I12"/>
  <c r="H12"/>
  <c r="C17"/>
  <c r="C16"/>
  <c r="C15"/>
  <c r="C14"/>
  <c r="C13"/>
  <c r="C11"/>
  <c r="C10"/>
  <c r="L9"/>
  <c r="K9"/>
  <c r="J9"/>
  <c r="I9"/>
  <c r="H9"/>
  <c r="J8" l="1"/>
  <c r="J7" s="1"/>
  <c r="K7"/>
  <c r="C9"/>
  <c r="L7"/>
  <c r="C12"/>
  <c r="I8"/>
  <c r="I7" s="1"/>
  <c r="H8"/>
  <c r="H7" l="1"/>
  <c r="C7" s="1"/>
  <c r="C8"/>
</calcChain>
</file>

<file path=xl/sharedStrings.xml><?xml version="1.0" encoding="utf-8"?>
<sst xmlns="http://schemas.openxmlformats.org/spreadsheetml/2006/main" count="83" uniqueCount="51">
  <si>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</si>
  <si>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</si>
  <si>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</si>
  <si>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</si>
  <si>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</si>
  <si>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</si>
  <si>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</si>
  <si>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</si>
  <si>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</si>
  <si>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</si>
  <si>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</si>
  <si>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</si>
  <si>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</si>
  <si>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</si>
  <si>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</si>
  <si>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</si>
  <si>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</si>
  <si>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</si>
  <si>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</si>
  <si>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</si>
  <si>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</si>
  <si>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</si>
  <si>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</si>
  <si>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</si>
  <si>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</si>
  <si>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</si>
  <si>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</si>
  <si>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</si>
  <si>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</si>
  <si>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</si>
  <si>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</si>
  <si>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</si>
  <si>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</si>
  <si>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</si>
  <si>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</si>
  <si>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</si>
  <si>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</si>
  <si>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</si>
  <si>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</si>
  <si>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</si>
  <si>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</si>
  <si>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</si>
  <si>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</si>
  <si>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</si>
  <si>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>Основное мероприятие 3</t>
  </si>
  <si>
    <t>Развитие информационно-коммуникационной инфраструктуры в Сальском сельском поселении</t>
  </si>
  <si>
    <t>0390322004</t>
  </si>
  <si>
    <t>Приобретение , сопровождение лицензионного базового, системного, сетевого, прикладного и клиентского програмного обеспечения</t>
  </si>
  <si>
    <t>3.1.направление</t>
  </si>
  <si>
    <t>0390300000</t>
  </si>
  <si>
    <t xml:space="preserve">Приложение 3                                                                     к постановлению администрации Сальского сельского поселения от 28.12.2024 г. № 108 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</si>
</sst>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2" fontId="0" fillId="0" borderId="5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J7" sqref="J7"/>
    </sheetView>
  </sheetViews>
  <sheetFormatPr defaultRowHeight="15"/>
  <cols>
    <col min="1" max="1" width="14.85546875" customWidth="1"/>
    <col min="2" max="2" width="14" customWidth="1"/>
    <col min="3" max="3" width="10.5703125" customWidth="1"/>
    <col min="6" max="6" width="13.85546875" customWidth="1"/>
    <col min="7" max="7" width="6.42578125" customWidth="1"/>
    <col min="8" max="8" width="9.7109375" bestFit="1" customWidth="1"/>
    <col min="9" max="9" width="13.140625" customWidth="1"/>
    <col min="10" max="10" width="9.28515625" customWidth="1"/>
    <col min="11" max="12" width="9.7109375" customWidth="1"/>
  </cols>
  <sheetData>
    <row r="1" spans="1:12" ht="79.5" customHeight="1">
      <c r="I1" s="21" t="s">
        <v>50</v>
      </c>
      <c r="J1" s="21"/>
      <c r="K1" s="21"/>
      <c r="L1" s="21"/>
    </row>
    <row r="2" spans="1:12" ht="30" customHeight="1">
      <c r="A2" s="22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6.5" thickBot="1">
      <c r="A3" s="1"/>
    </row>
    <row r="4" spans="1:12" ht="62.25" customHeight="1">
      <c r="A4" s="24" t="s">
        <v>0</v>
      </c>
      <c r="B4" s="24" t="s">
        <v>1</v>
      </c>
      <c r="C4" s="24" t="s">
        <v>20</v>
      </c>
      <c r="D4" s="24" t="s">
        <v>2</v>
      </c>
      <c r="E4" s="24" t="s">
        <v>21</v>
      </c>
      <c r="F4" s="24" t="s">
        <v>3</v>
      </c>
      <c r="G4" s="24" t="s">
        <v>4</v>
      </c>
      <c r="H4" s="24">
        <v>2023</v>
      </c>
      <c r="I4" s="24">
        <v>2024</v>
      </c>
      <c r="J4" s="24">
        <v>2025</v>
      </c>
      <c r="K4" s="24">
        <v>2026</v>
      </c>
      <c r="L4" s="24">
        <v>2027</v>
      </c>
    </row>
    <row r="5" spans="1:12" ht="15.75" thickBot="1">
      <c r="A5" s="25"/>
      <c r="B5" s="25"/>
      <c r="C5" s="26"/>
      <c r="D5" s="25"/>
      <c r="E5" s="26"/>
      <c r="F5" s="25"/>
      <c r="G5" s="25"/>
      <c r="H5" s="25"/>
      <c r="I5" s="25"/>
      <c r="J5" s="25"/>
      <c r="K5" s="25"/>
      <c r="L5" s="25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1533.049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214.16</v>
      </c>
      <c r="I7" s="12">
        <f t="shared" ref="I7:L7" si="0">I8</f>
        <v>442.74200000000002</v>
      </c>
      <c r="J7" s="12">
        <f t="shared" si="0"/>
        <v>604.17199999999991</v>
      </c>
      <c r="K7" s="7">
        <f t="shared" si="0"/>
        <v>73.733999999999995</v>
      </c>
      <c r="L7" s="7">
        <f t="shared" si="0"/>
        <v>198.24099999999999</v>
      </c>
    </row>
    <row r="8" spans="1:12" ht="35.25" customHeight="1">
      <c r="A8" s="4" t="s">
        <v>5</v>
      </c>
      <c r="B8" s="4"/>
      <c r="C8" s="8">
        <f t="shared" ref="C8:C18" si="1">SUM(H8:L8)</f>
        <v>1533.049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214.16</v>
      </c>
      <c r="I8" s="13">
        <f t="shared" ref="I8" si="2">I9+I12</f>
        <v>442.74200000000002</v>
      </c>
      <c r="J8" s="13">
        <f>J9+J12+J18+R18</f>
        <v>604.17199999999991</v>
      </c>
      <c r="K8" s="8">
        <f>K9+K12+K18</f>
        <v>73.733999999999995</v>
      </c>
      <c r="L8" s="8">
        <f>L9+L12+L18</f>
        <v>198.24099999999999</v>
      </c>
    </row>
    <row r="9" spans="1:12" ht="57">
      <c r="A9" s="11" t="s">
        <v>6</v>
      </c>
      <c r="B9" s="11" t="s">
        <v>7</v>
      </c>
      <c r="C9" s="8">
        <f t="shared" si="1"/>
        <v>957.09699999999998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101.09099999999999</v>
      </c>
      <c r="I9" s="12">
        <f t="shared" ref="I9:L9" si="3">I10+I11</f>
        <v>334.983</v>
      </c>
      <c r="J9" s="12">
        <f t="shared" si="3"/>
        <v>436.541</v>
      </c>
      <c r="K9" s="7">
        <f t="shared" si="3"/>
        <v>0</v>
      </c>
      <c r="L9" s="7">
        <f t="shared" si="3"/>
        <v>84.481999999999999</v>
      </c>
    </row>
    <row r="10" spans="1:12" ht="36" customHeight="1">
      <c r="A10" s="4" t="s">
        <v>8</v>
      </c>
      <c r="B10" s="4" t="s">
        <v>30</v>
      </c>
      <c r="C10" s="8">
        <f t="shared" si="1"/>
        <v>912.88599999999997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101.09099999999999</v>
      </c>
      <c r="I10" s="13">
        <v>334.983</v>
      </c>
      <c r="J10" s="13">
        <v>392.33</v>
      </c>
      <c r="K10" s="8">
        <v>0</v>
      </c>
      <c r="L10" s="8">
        <v>84.481999999999999</v>
      </c>
    </row>
    <row r="11" spans="1:12" ht="77.25" customHeight="1">
      <c r="A11" s="4" t="s">
        <v>9</v>
      </c>
      <c r="B11" s="4" t="s">
        <v>31</v>
      </c>
      <c r="C11" s="8">
        <f t="shared" si="1"/>
        <v>44.210999999999999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13">
        <v>0</v>
      </c>
      <c r="J11" s="13">
        <v>44.210999999999999</v>
      </c>
      <c r="K11" s="8">
        <v>0</v>
      </c>
      <c r="L11" s="8">
        <v>0</v>
      </c>
    </row>
    <row r="12" spans="1:12" ht="42.75">
      <c r="A12" s="11" t="s">
        <v>10</v>
      </c>
      <c r="B12" s="11" t="s">
        <v>11</v>
      </c>
      <c r="C12" s="8">
        <f t="shared" si="1"/>
        <v>504.08</v>
      </c>
      <c r="D12" s="5" t="s">
        <v>25</v>
      </c>
      <c r="E12" s="5" t="s">
        <v>43</v>
      </c>
      <c r="F12" s="5" t="s">
        <v>34</v>
      </c>
      <c r="G12" s="5" t="s">
        <v>18</v>
      </c>
      <c r="H12" s="7">
        <f>H13+H14+H16+H15+H17</f>
        <v>113.069</v>
      </c>
      <c r="I12" s="12">
        <f t="shared" ref="I12:L12" si="4">I13+I14+I16+I15+I17</f>
        <v>107.759</v>
      </c>
      <c r="J12" s="12">
        <f t="shared" si="4"/>
        <v>107.759</v>
      </c>
      <c r="K12" s="7">
        <f t="shared" si="4"/>
        <v>67.733999999999995</v>
      </c>
      <c r="L12" s="7">
        <f t="shared" si="4"/>
        <v>107.759</v>
      </c>
    </row>
    <row r="13" spans="1:12" ht="57.7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 t="s">
        <v>43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03.5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 t="s">
        <v>43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90.75" customHeight="1">
      <c r="A15" s="4" t="s">
        <v>16</v>
      </c>
      <c r="B15" s="4" t="s">
        <v>38</v>
      </c>
      <c r="C15" s="8">
        <f t="shared" si="1"/>
        <v>5.31</v>
      </c>
      <c r="D15" s="5" t="s">
        <v>25</v>
      </c>
      <c r="E15" s="6" t="s">
        <v>43</v>
      </c>
      <c r="F15" s="6" t="s">
        <v>37</v>
      </c>
      <c r="G15" s="6" t="s">
        <v>19</v>
      </c>
      <c r="H15" s="8">
        <v>5.31</v>
      </c>
      <c r="I15" s="8">
        <v>0</v>
      </c>
      <c r="J15" s="8">
        <v>0</v>
      </c>
      <c r="K15" s="8">
        <v>0</v>
      </c>
      <c r="L15" s="8">
        <v>0</v>
      </c>
    </row>
    <row r="16" spans="1:12" ht="120">
      <c r="A16" s="4" t="s">
        <v>17</v>
      </c>
      <c r="B16" s="4" t="s">
        <v>15</v>
      </c>
      <c r="C16" s="8">
        <f t="shared" si="1"/>
        <v>498.77</v>
      </c>
      <c r="D16" s="5" t="s">
        <v>25</v>
      </c>
      <c r="E16" s="6" t="s">
        <v>43</v>
      </c>
      <c r="F16" s="6" t="s">
        <v>39</v>
      </c>
      <c r="G16" s="6" t="s">
        <v>19</v>
      </c>
      <c r="H16" s="8">
        <v>107.759</v>
      </c>
      <c r="I16" s="8">
        <v>107.759</v>
      </c>
      <c r="J16" s="8">
        <v>107.759</v>
      </c>
      <c r="K16" s="8">
        <v>67.733999999999995</v>
      </c>
      <c r="L16" s="8">
        <v>107.759</v>
      </c>
    </row>
    <row r="17" spans="1:12" ht="330">
      <c r="A17" s="9" t="s">
        <v>41</v>
      </c>
      <c r="B17" s="10" t="s">
        <v>42</v>
      </c>
      <c r="C17" s="8">
        <f t="shared" si="1"/>
        <v>0</v>
      </c>
      <c r="D17" s="5" t="s">
        <v>25</v>
      </c>
      <c r="E17" s="6" t="s">
        <v>43</v>
      </c>
      <c r="F17" s="9" t="s">
        <v>40</v>
      </c>
      <c r="G17" s="9">
        <v>240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ht="142.5">
      <c r="A18" s="11" t="s">
        <v>44</v>
      </c>
      <c r="B18" s="14" t="s">
        <v>45</v>
      </c>
      <c r="C18" s="7">
        <f t="shared" si="1"/>
        <v>71.872</v>
      </c>
      <c r="D18" s="5" t="s">
        <v>25</v>
      </c>
      <c r="E18" s="5" t="s">
        <v>43</v>
      </c>
      <c r="F18" s="5" t="s">
        <v>49</v>
      </c>
      <c r="G18" s="16">
        <v>240</v>
      </c>
      <c r="H18" s="17">
        <v>0</v>
      </c>
      <c r="I18" s="17">
        <v>0</v>
      </c>
      <c r="J18" s="17">
        <f>J19</f>
        <v>59.872</v>
      </c>
      <c r="K18" s="17">
        <v>6</v>
      </c>
      <c r="L18" s="17">
        <v>6</v>
      </c>
    </row>
    <row r="19" spans="1:12" ht="180">
      <c r="A19" s="9" t="s">
        <v>48</v>
      </c>
      <c r="B19" s="18" t="s">
        <v>47</v>
      </c>
      <c r="C19" s="19">
        <f>H19+I19+J19+K19+L19</f>
        <v>71.872</v>
      </c>
      <c r="D19" s="5" t="s">
        <v>25</v>
      </c>
      <c r="E19" s="5" t="s">
        <v>43</v>
      </c>
      <c r="F19" s="15" t="s">
        <v>46</v>
      </c>
      <c r="G19" s="16">
        <v>240</v>
      </c>
      <c r="H19" s="19">
        <v>0</v>
      </c>
      <c r="I19" s="19">
        <v>0</v>
      </c>
      <c r="J19" s="20">
        <v>59.872</v>
      </c>
      <c r="K19" s="19">
        <f>K18</f>
        <v>6</v>
      </c>
      <c r="L19" s="19">
        <f>L18</f>
        <v>6</v>
      </c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2025-01-30T01:19:23Z</cp:lastPrinted>
  <dcterms:created xsi:type="dcterms:W3CDTF">2022-11-17T05:45:03Z</dcterms:created>
  <dcterms:modified xsi:type="dcterms:W3CDTF">2025-01-30T01:20:16Z</dcterms:modified>
</cp:coreProperties>
</file>